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7050"/>
  </bookViews>
  <sheets>
    <sheet name="ĐÁNH GIÁ GV_mau_01" sheetId="1" r:id="rId1"/>
    <sheet name="mau_00" sheetId="2" r:id="rId2"/>
    <sheet name="Sheet3" sheetId="3" r:id="rId3"/>
  </sheets>
  <calcPr calcId="125725"/>
</workbook>
</file>

<file path=xl/calcChain.xml><?xml version="1.0" encoding="utf-8"?>
<calcChain xmlns="http://schemas.openxmlformats.org/spreadsheetml/2006/main">
  <c r="I52" i="1"/>
  <c r="G22"/>
  <c r="G25"/>
  <c r="G14" s="1"/>
  <c r="G29"/>
  <c r="G32"/>
  <c r="G39"/>
  <c r="G44"/>
  <c r="G47"/>
  <c r="G50"/>
  <c r="G53"/>
  <c r="G58"/>
  <c r="G64"/>
  <c r="G65"/>
  <c r="G73"/>
  <c r="G70"/>
  <c r="H72"/>
  <c r="H71"/>
  <c r="H69"/>
  <c r="H68"/>
  <c r="H67"/>
  <c r="H66"/>
  <c r="H63"/>
  <c r="H62"/>
  <c r="H60"/>
  <c r="H59"/>
  <c r="H57"/>
  <c r="H56"/>
  <c r="H55"/>
  <c r="H54"/>
  <c r="H52"/>
  <c r="H51"/>
  <c r="H49"/>
  <c r="H48"/>
  <c r="H46"/>
  <c r="H45"/>
  <c r="H43"/>
  <c r="H42"/>
  <c r="H41"/>
  <c r="H40"/>
  <c r="H39"/>
  <c r="H38"/>
  <c r="H37"/>
  <c r="H36"/>
  <c r="H35"/>
  <c r="H34"/>
  <c r="H33"/>
  <c r="H31"/>
  <c r="H30"/>
  <c r="H27"/>
  <c r="H26"/>
  <c r="H24"/>
  <c r="H23"/>
  <c r="H21"/>
  <c r="H20"/>
  <c r="H19"/>
  <c r="H18"/>
  <c r="H17"/>
  <c r="H16"/>
  <c r="G61"/>
  <c r="I26"/>
  <c r="I23"/>
  <c r="G28" l="1"/>
  <c r="I74"/>
  <c r="I16"/>
  <c r="A31" i="2" l="1"/>
  <c r="A30"/>
  <c r="A29"/>
  <c r="A28"/>
  <c r="A27"/>
  <c r="G26"/>
  <c r="A26"/>
  <c r="A25"/>
  <c r="A24"/>
  <c r="G23"/>
  <c r="A23"/>
  <c r="G22"/>
  <c r="A22"/>
  <c r="B21"/>
  <c r="A21"/>
  <c r="A20"/>
  <c r="D19"/>
  <c r="A19"/>
  <c r="A18"/>
  <c r="D17"/>
  <c r="A17"/>
  <c r="A16"/>
  <c r="A15"/>
  <c r="A14"/>
  <c r="G10"/>
  <c r="D9"/>
  <c r="D8"/>
  <c r="D7"/>
  <c r="A40" s="1"/>
  <c r="C31"/>
  <c r="C30"/>
  <c r="C29"/>
  <c r="C28" s="1"/>
  <c r="C27"/>
  <c r="C26"/>
  <c r="C25"/>
  <c r="C24"/>
  <c r="C23"/>
  <c r="C22"/>
  <c r="C21"/>
  <c r="C20"/>
  <c r="C19"/>
  <c r="C17"/>
  <c r="C16"/>
  <c r="C15"/>
  <c r="C14" s="1"/>
  <c r="C32" s="1"/>
  <c r="A84" i="1"/>
  <c r="C18" i="2" l="1"/>
  <c r="B73" i="1"/>
  <c r="B70"/>
  <c r="B65"/>
  <c r="B61"/>
  <c r="B58"/>
  <c r="B53"/>
  <c r="B50"/>
  <c r="B47"/>
  <c r="B44"/>
  <c r="B32"/>
  <c r="B29"/>
  <c r="B25"/>
  <c r="B22"/>
  <c r="B15"/>
  <c r="B15" i="2" s="1"/>
  <c r="H22" i="1" l="1"/>
  <c r="B16" i="2"/>
  <c r="H29" i="1"/>
  <c r="B19" i="2"/>
  <c r="H44" i="1"/>
  <c r="B22" i="2"/>
  <c r="H50" i="1"/>
  <c r="B24" i="2"/>
  <c r="H58" i="1"/>
  <c r="B26" i="2"/>
  <c r="H65" i="1"/>
  <c r="B29" i="2"/>
  <c r="H73" i="1"/>
  <c r="B31" i="2"/>
  <c r="H25" i="1"/>
  <c r="B17" i="2"/>
  <c r="H32" i="1"/>
  <c r="B20" i="2"/>
  <c r="H47" i="1"/>
  <c r="B23" i="2"/>
  <c r="H53" i="1"/>
  <c r="B25" i="2"/>
  <c r="H61" i="1"/>
  <c r="B27" i="2"/>
  <c r="H70" i="1"/>
  <c r="B30" i="2"/>
  <c r="B64" i="1"/>
  <c r="B28"/>
  <c r="B14"/>
  <c r="B14" i="2" s="1"/>
  <c r="G17"/>
  <c r="H64" i="1" l="1"/>
  <c r="B28" i="2"/>
  <c r="H28" i="1"/>
  <c r="B18" i="2"/>
  <c r="B32" s="1"/>
  <c r="C33" s="1"/>
  <c r="I23"/>
  <c r="H23"/>
  <c r="G30"/>
  <c r="B76" i="1"/>
  <c r="G29" i="2"/>
  <c r="G15" i="1"/>
  <c r="C73"/>
  <c r="C70"/>
  <c r="D29" i="2"/>
  <c r="C65" i="1"/>
  <c r="C61"/>
  <c r="C58"/>
  <c r="C53"/>
  <c r="C50"/>
  <c r="C47"/>
  <c r="C44"/>
  <c r="C39"/>
  <c r="C32"/>
  <c r="C29"/>
  <c r="D15"/>
  <c r="C25"/>
  <c r="C22"/>
  <c r="C15"/>
  <c r="I22" i="2" l="1"/>
  <c r="H22"/>
  <c r="I26"/>
  <c r="H26"/>
  <c r="F19"/>
  <c r="E19"/>
  <c r="F17"/>
  <c r="E17"/>
  <c r="G31"/>
  <c r="I30"/>
  <c r="H30"/>
  <c r="G27"/>
  <c r="G24"/>
  <c r="G21"/>
  <c r="G20"/>
  <c r="G19"/>
  <c r="I17"/>
  <c r="H17"/>
  <c r="G16"/>
  <c r="H15" i="1"/>
  <c r="H15" i="2" s="1"/>
  <c r="G15"/>
  <c r="E31"/>
  <c r="D31"/>
  <c r="E30"/>
  <c r="D30"/>
  <c r="D27"/>
  <c r="D26"/>
  <c r="G25"/>
  <c r="D25"/>
  <c r="D24"/>
  <c r="D23"/>
  <c r="D22"/>
  <c r="D21"/>
  <c r="D20"/>
  <c r="D16"/>
  <c r="E15" i="1"/>
  <c r="E15" i="2" s="1"/>
  <c r="D15"/>
  <c r="F31"/>
  <c r="C64" i="1"/>
  <c r="I78"/>
  <c r="C28"/>
  <c r="D14"/>
  <c r="C14"/>
  <c r="F15" l="1"/>
  <c r="F15" i="2" s="1"/>
  <c r="I15" i="1"/>
  <c r="I15" i="2" s="1"/>
  <c r="F30"/>
  <c r="I31"/>
  <c r="H31"/>
  <c r="I29"/>
  <c r="H29"/>
  <c r="G28"/>
  <c r="I27"/>
  <c r="H27"/>
  <c r="I24"/>
  <c r="H24"/>
  <c r="I21"/>
  <c r="H21"/>
  <c r="I20"/>
  <c r="H20"/>
  <c r="I19"/>
  <c r="H19"/>
  <c r="I16"/>
  <c r="H16"/>
  <c r="I34" s="1"/>
  <c r="H14" i="1"/>
  <c r="G14" i="2"/>
  <c r="D28"/>
  <c r="F29"/>
  <c r="E29"/>
  <c r="F27"/>
  <c r="E27"/>
  <c r="F26"/>
  <c r="E26"/>
  <c r="G18"/>
  <c r="I25"/>
  <c r="H25"/>
  <c r="F25"/>
  <c r="E25"/>
  <c r="F24"/>
  <c r="E24"/>
  <c r="F23"/>
  <c r="E23"/>
  <c r="F22"/>
  <c r="E22"/>
  <c r="F21"/>
  <c r="E21"/>
  <c r="D18"/>
  <c r="F20"/>
  <c r="E20"/>
  <c r="F16"/>
  <c r="E16"/>
  <c r="E14" i="1"/>
  <c r="D14" i="2"/>
  <c r="F78" i="1"/>
  <c r="C76"/>
  <c r="C77" s="1"/>
  <c r="D76"/>
  <c r="G76"/>
  <c r="I28" i="2" l="1"/>
  <c r="H28"/>
  <c r="G32"/>
  <c r="H32" s="1"/>
  <c r="I14" i="1"/>
  <c r="I14" i="2" s="1"/>
  <c r="H14"/>
  <c r="F28"/>
  <c r="E28"/>
  <c r="I18"/>
  <c r="H18"/>
  <c r="D32"/>
  <c r="E32" s="1"/>
  <c r="F34"/>
  <c r="F18"/>
  <c r="E18"/>
  <c r="F14" i="1"/>
  <c r="F14" i="2" s="1"/>
  <c r="E14"/>
  <c r="D77" i="1"/>
  <c r="E77" s="1"/>
  <c r="H76"/>
  <c r="G77"/>
  <c r="E76"/>
  <c r="H77" l="1"/>
  <c r="G78"/>
  <c r="G33" i="2"/>
  <c r="D33"/>
  <c r="E33" s="1"/>
  <c r="D78" i="1"/>
  <c r="D34" i="2" l="1"/>
  <c r="H33"/>
  <c r="G34"/>
</calcChain>
</file>

<file path=xl/sharedStrings.xml><?xml version="1.0" encoding="utf-8"?>
<sst xmlns="http://schemas.openxmlformats.org/spreadsheetml/2006/main" count="158" uniqueCount="99">
  <si>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</si>
  <si>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</si>
  <si>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</si>
  <si>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</si>
  <si>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</si>
  <si>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</si>
  <si>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</si>
  <si>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</si>
  <si>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</si>
  <si>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</si>
  <si>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</si>
  <si>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</si>
  <si>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</si>
  <si>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</si>
  <si>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</si>
  <si>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</si>
  <si>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</si>
  <si>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</si>
  <si>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</si>
  <si>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</si>
  <si>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</si>
  <si>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</si>
  <si>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</si>
  <si>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</si>
  <si>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</si>
  <si>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</si>
  <si>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</si>
  <si>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</si>
  <si>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</si>
  <si>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</si>
  <si>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</si>
  <si>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</si>
  <si>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</si>
  <si>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</si>
  <si>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</si>
  <si>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</si>
  <si>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</si>
  <si>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</si>
  <si>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</si>
  <si>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</si>
  <si>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</si>
  <si>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</si>
  <si>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</si>
  <si>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</si>
  <si>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</si>
  <si>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</si>
  <si>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</si>
  <si>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</si>
  <si>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</si>
  <si>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</si>
  <si>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</si>
  <si>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</si>
  <si>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</si>
  <si>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</si>
  <si>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</si>
  <si>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</si>
  <si>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</si>
  <si>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</si>
  <si>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</si>
  <si>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</si>
  <si>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</si>
  <si>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</si>
  <si>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</si>
  <si>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</si>
  <si>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</si>
  <si>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</si>
  <si>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</si>
  <si>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</si>
  <si>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</si>
  <si>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</si>
  <si>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</si>
  <si>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</si>
  <si>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</si>
  <si>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</si>
  <si>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</si>
  <si>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</si>
  <si>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</si>
  <si>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</si>
  <si>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</si>
  <si>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</si>
  <si>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</si>
  <si>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</si>
  <si>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</si>
  <si>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</si>
  <si>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</si>
  <si>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</si>
  <si>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</si>
  <si>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</si>
  <si>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Lịch giảng dạy</t>
  </si>
  <si>
    <t>Giáo án</t>
  </si>
  <si>
    <t>HÀ NHƯ MAI</t>
  </si>
  <si>
    <t>Khoa Khoa học Cơ bản, Tổ Toán</t>
  </si>
  <si>
    <t>Lý thuyết</t>
  </si>
  <si>
    <t xml:space="preserve">Cao đẳng, Trung cấp </t>
  </si>
  <si>
    <t>Bằng Đại học 
chuyên ngành Toán Tin 
Đại học Đà Lạt</t>
  </si>
  <si>
    <t>Chứng chỉ B Anh văn  
Đại học Đà Lạt</t>
  </si>
  <si>
    <t>Cử nhân Toán - Tin</t>
  </si>
  <si>
    <t>Chương trình Học phần</t>
  </si>
  <si>
    <t xml:space="preserve">Chứng chỉ Phương pháp 
Nghiên cứu khoa học </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</si>
</sst>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64" fontId="1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5"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87"/>
  <sheetViews>
    <sheetView tabSelected="1" topLeftCell="A46" zoomScaleNormal="100" workbookViewId="0">
      <selection activeCell="G53" sqref="G53"/>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5" t="s">
        <v>78</v>
      </c>
      <c r="H1" s="75"/>
      <c r="I1" s="75"/>
    </row>
    <row r="2" spans="1:12" ht="15.75" customHeight="1">
      <c r="A2" s="75" t="s">
        <v>76</v>
      </c>
      <c r="B2" s="75"/>
      <c r="C2" s="75"/>
      <c r="D2" s="75"/>
      <c r="E2" s="75"/>
      <c r="G2" s="75" t="s">
        <v>79</v>
      </c>
      <c r="H2" s="75"/>
      <c r="I2" s="75"/>
    </row>
    <row r="5" spans="1:12" ht="18.75">
      <c r="A5" s="87" t="s">
        <v>60</v>
      </c>
      <c r="B5" s="87"/>
      <c r="C5" s="87"/>
      <c r="D5" s="87"/>
      <c r="E5" s="87"/>
      <c r="F5" s="87"/>
      <c r="G5" s="87"/>
      <c r="H5" s="87"/>
      <c r="I5" s="87"/>
    </row>
    <row r="6" spans="1:12" ht="18.75">
      <c r="A6" s="87" t="s">
        <v>61</v>
      </c>
      <c r="B6" s="87"/>
      <c r="C6" s="87"/>
      <c r="D6" s="87"/>
      <c r="E6" s="87"/>
      <c r="F6" s="87"/>
      <c r="G6" s="87"/>
      <c r="H6" s="87"/>
      <c r="I6" s="87"/>
    </row>
    <row r="7" spans="1:12" ht="16.5">
      <c r="A7" s="46" t="s">
        <v>77</v>
      </c>
      <c r="B7" s="46"/>
      <c r="C7" s="46"/>
      <c r="D7" s="46" t="s">
        <v>90</v>
      </c>
      <c r="E7" s="46"/>
      <c r="F7" s="46"/>
      <c r="G7" s="46"/>
      <c r="H7" s="46"/>
      <c r="I7" s="46"/>
    </row>
    <row r="8" spans="1:12" ht="16.5">
      <c r="A8" s="46" t="s">
        <v>83</v>
      </c>
      <c r="B8" s="46"/>
      <c r="C8" s="46"/>
      <c r="D8" s="46" t="s">
        <v>91</v>
      </c>
      <c r="E8" s="46"/>
      <c r="F8" s="46"/>
      <c r="G8" s="46"/>
      <c r="H8" s="46"/>
      <c r="I8" s="46"/>
    </row>
    <row r="9" spans="1:12" ht="16.5">
      <c r="A9" s="46" t="s">
        <v>84</v>
      </c>
      <c r="B9" s="46"/>
      <c r="C9" s="46"/>
      <c r="D9" s="46" t="s">
        <v>93</v>
      </c>
      <c r="E9" s="46"/>
      <c r="F9" s="46"/>
      <c r="G9" s="46"/>
      <c r="H9" s="46"/>
      <c r="I9" s="46"/>
    </row>
    <row r="10" spans="1:12" ht="20.45" customHeight="1">
      <c r="A10" s="31" t="s">
        <v>85</v>
      </c>
      <c r="B10" s="31"/>
      <c r="C10" s="31"/>
      <c r="D10" s="31"/>
      <c r="E10" s="31"/>
      <c r="F10" s="31"/>
      <c r="G10" s="44" t="s">
        <v>92</v>
      </c>
      <c r="H10" s="31"/>
      <c r="I10" s="31"/>
    </row>
    <row r="11" spans="1:12" ht="9.6" customHeight="1" thickBot="1">
      <c r="B11" s="16"/>
      <c r="C11" s="16"/>
      <c r="D11" s="32"/>
      <c r="E11" s="32"/>
      <c r="F11" s="16"/>
      <c r="G11" s="16"/>
      <c r="H11" s="16"/>
      <c r="I11" s="41"/>
    </row>
    <row r="12" spans="1:12" ht="17.45" customHeight="1" thickBot="1">
      <c r="A12" s="82" t="s">
        <v>0</v>
      </c>
      <c r="B12" s="82" t="s">
        <v>1</v>
      </c>
      <c r="C12" s="82" t="s">
        <v>1</v>
      </c>
      <c r="D12" s="84" t="s">
        <v>2</v>
      </c>
      <c r="E12" s="72"/>
      <c r="F12" s="73"/>
      <c r="G12" s="72" t="s">
        <v>3</v>
      </c>
      <c r="H12" s="72"/>
      <c r="I12" s="73"/>
      <c r="L12" s="17"/>
    </row>
    <row r="13" spans="1:12" ht="142.5" thickBot="1">
      <c r="A13" s="83"/>
      <c r="B13" s="83"/>
      <c r="C13" s="83"/>
      <c r="D13" s="33" t="s">
        <v>82</v>
      </c>
      <c r="E13" s="33" t="s">
        <v>73</v>
      </c>
      <c r="F13" s="1" t="s">
        <v>80</v>
      </c>
      <c r="G13" s="1" t="s">
        <v>82</v>
      </c>
      <c r="H13" s="2" t="s">
        <v>74</v>
      </c>
      <c r="I13" s="1" t="s">
        <v>81</v>
      </c>
      <c r="L13" s="17"/>
    </row>
    <row r="14" spans="1:12" s="15" customFormat="1" ht="32.25" thickBot="1">
      <c r="A14" s="18" t="s">
        <v>4</v>
      </c>
      <c r="B14" s="19">
        <f>SUM(B15,B22,B25)</f>
        <v>20</v>
      </c>
      <c r="C14" s="19">
        <f>SUM(C15,C22,C25)</f>
        <v>20</v>
      </c>
      <c r="D14" s="19">
        <f>SUM(D15,D22,D25)</f>
        <v>16</v>
      </c>
      <c r="E14" s="20">
        <f>(D14/B14)</f>
        <v>0.8</v>
      </c>
      <c r="F14" s="37" t="str">
        <f>IF(E14&gt;=0.5,"Đạt","Không đạt")</f>
        <v>Đạt</v>
      </c>
      <c r="G14" s="19">
        <f>SUM(G15,G22,G25)</f>
        <v>14</v>
      </c>
      <c r="H14" s="20">
        <f t="shared" ref="H14:H21" si="0">(G14/B14)</f>
        <v>0.7</v>
      </c>
      <c r="I14" s="37" t="str">
        <f>IF(H14&gt;=0.5,"Đạt","Không đạt")</f>
        <v>Đạt</v>
      </c>
    </row>
    <row r="15" spans="1:12" s="15" customFormat="1" ht="32.25" thickBot="1">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c r="A16" s="4" t="s">
        <v>6</v>
      </c>
      <c r="B16" s="39">
        <v>2</v>
      </c>
      <c r="C16" s="3">
        <v>2</v>
      </c>
      <c r="D16" s="57">
        <v>2</v>
      </c>
      <c r="E16" s="59">
        <v>1</v>
      </c>
      <c r="F16" s="63" t="s">
        <v>94</v>
      </c>
      <c r="G16" s="57">
        <v>2</v>
      </c>
      <c r="H16" s="51">
        <f t="shared" si="0"/>
        <v>1</v>
      </c>
      <c r="I16" s="63" t="str">
        <f>F16</f>
        <v>Bằng Đại học 
chuyên ngành Toán Tin 
Đại học Đà Lạt</v>
      </c>
    </row>
    <row r="17" spans="1:9" ht="24.75" thickBot="1">
      <c r="A17" s="6" t="s">
        <v>7</v>
      </c>
      <c r="B17" s="39">
        <v>2</v>
      </c>
      <c r="C17" s="3">
        <v>2</v>
      </c>
      <c r="D17" s="50">
        <v>2</v>
      </c>
      <c r="E17" s="59">
        <v>1</v>
      </c>
      <c r="F17" s="63"/>
      <c r="G17" s="57">
        <v>2</v>
      </c>
      <c r="H17" s="51">
        <f t="shared" si="0"/>
        <v>1</v>
      </c>
      <c r="I17" s="66"/>
    </row>
    <row r="18" spans="1:9" ht="24.75" thickBot="1">
      <c r="A18" s="6" t="s">
        <v>8</v>
      </c>
      <c r="B18" s="39">
        <v>2</v>
      </c>
      <c r="C18" s="3">
        <v>2</v>
      </c>
      <c r="D18" s="50">
        <v>2</v>
      </c>
      <c r="E18" s="59">
        <v>1</v>
      </c>
      <c r="F18" s="63"/>
      <c r="G18" s="57">
        <v>2</v>
      </c>
      <c r="H18" s="51">
        <f t="shared" si="0"/>
        <v>1</v>
      </c>
      <c r="I18" s="66"/>
    </row>
    <row r="19" spans="1:9" ht="60.75" thickBot="1">
      <c r="A19" s="6" t="s">
        <v>9</v>
      </c>
      <c r="B19" s="39">
        <v>2</v>
      </c>
      <c r="C19" s="3">
        <v>2</v>
      </c>
      <c r="D19" s="50">
        <v>2</v>
      </c>
      <c r="E19" s="59">
        <v>1</v>
      </c>
      <c r="F19" s="63"/>
      <c r="G19" s="57">
        <v>2</v>
      </c>
      <c r="H19" s="51">
        <f t="shared" si="0"/>
        <v>1</v>
      </c>
      <c r="I19" s="66"/>
    </row>
    <row r="20" spans="1:9" ht="36.75" thickBot="1">
      <c r="A20" s="6" t="s">
        <v>10</v>
      </c>
      <c r="B20" s="39">
        <v>2</v>
      </c>
      <c r="C20" s="3">
        <v>2</v>
      </c>
      <c r="D20" s="50">
        <v>2</v>
      </c>
      <c r="E20" s="59">
        <v>1</v>
      </c>
      <c r="F20" s="63"/>
      <c r="G20" s="57">
        <v>2</v>
      </c>
      <c r="H20" s="51">
        <f t="shared" si="0"/>
        <v>1</v>
      </c>
      <c r="I20" s="66"/>
    </row>
    <row r="21" spans="1:9" ht="48.75" thickBot="1">
      <c r="A21" s="6" t="s">
        <v>11</v>
      </c>
      <c r="B21" s="39">
        <v>2</v>
      </c>
      <c r="C21" s="3">
        <v>2</v>
      </c>
      <c r="D21" s="50">
        <v>2</v>
      </c>
      <c r="E21" s="59">
        <v>1</v>
      </c>
      <c r="F21" s="63"/>
      <c r="G21" s="57">
        <v>0</v>
      </c>
      <c r="H21" s="51">
        <f t="shared" si="0"/>
        <v>0</v>
      </c>
      <c r="I21" s="66"/>
    </row>
    <row r="22" spans="1:9" s="15" customFormat="1" ht="32.25" thickBot="1">
      <c r="A22" s="21" t="s">
        <v>12</v>
      </c>
      <c r="B22" s="22">
        <f>SUM(B23:B24)</f>
        <v>4</v>
      </c>
      <c r="C22" s="22">
        <f>SUM(C23:C24)</f>
        <v>4</v>
      </c>
      <c r="D22" s="54">
        <v>2</v>
      </c>
      <c r="E22" s="55">
        <v>0.5</v>
      </c>
      <c r="F22" s="54" t="s">
        <v>86</v>
      </c>
      <c r="G22" s="22">
        <f>SUM(G23:G24)</f>
        <v>0</v>
      </c>
      <c r="H22" s="56">
        <f t="shared" ref="H22:H53" si="1">G22/B22</f>
        <v>0</v>
      </c>
      <c r="I22" s="60" t="s">
        <v>87</v>
      </c>
    </row>
    <row r="23" spans="1:9" ht="264.75" thickBot="1">
      <c r="A23" s="6" t="s">
        <v>70</v>
      </c>
      <c r="B23" s="40">
        <v>2</v>
      </c>
      <c r="C23" s="7">
        <v>2</v>
      </c>
      <c r="D23" s="50">
        <v>2</v>
      </c>
      <c r="E23" s="59">
        <v>1</v>
      </c>
      <c r="F23" s="67" t="s">
        <v>95</v>
      </c>
      <c r="G23" s="57">
        <v>0</v>
      </c>
      <c r="H23" s="51">
        <f t="shared" si="1"/>
        <v>0</v>
      </c>
      <c r="I23" s="68" t="str">
        <f>F23</f>
        <v>Chứng chỉ B Anh văn  
Đại học Đà Lạt</v>
      </c>
    </row>
    <row r="24" spans="1:9" ht="64.5" thickBot="1">
      <c r="A24" s="4" t="s">
        <v>13</v>
      </c>
      <c r="B24" s="39">
        <v>2</v>
      </c>
      <c r="C24" s="3">
        <v>2</v>
      </c>
      <c r="D24" s="69">
        <v>0</v>
      </c>
      <c r="E24" s="59">
        <v>0</v>
      </c>
      <c r="F24" s="63"/>
      <c r="G24" s="57">
        <v>0</v>
      </c>
      <c r="H24" s="51">
        <f t="shared" si="1"/>
        <v>0</v>
      </c>
      <c r="I24" s="66"/>
    </row>
    <row r="25" spans="1:9" s="15" customFormat="1" ht="32.25" thickBot="1">
      <c r="A25" s="21" t="s">
        <v>14</v>
      </c>
      <c r="B25" s="22">
        <f>SUM(B26:B27)</f>
        <v>4</v>
      </c>
      <c r="C25" s="22">
        <f>SUM(C26:C27)</f>
        <v>4</v>
      </c>
      <c r="D25" s="54">
        <v>2</v>
      </c>
      <c r="E25" s="55">
        <v>0.5</v>
      </c>
      <c r="F25" s="54" t="s">
        <v>86</v>
      </c>
      <c r="G25" s="22">
        <f>SUM(G26:G27)</f>
        <v>4</v>
      </c>
      <c r="H25" s="56">
        <f t="shared" si="1"/>
        <v>1</v>
      </c>
      <c r="I25" s="60" t="s">
        <v>86</v>
      </c>
    </row>
    <row r="26" spans="1:9" ht="96.75" thickBot="1">
      <c r="A26" s="6" t="s">
        <v>15</v>
      </c>
      <c r="B26" s="39">
        <v>2</v>
      </c>
      <c r="C26" s="3">
        <v>2</v>
      </c>
      <c r="D26" s="50">
        <v>2</v>
      </c>
      <c r="E26" s="59">
        <v>1</v>
      </c>
      <c r="F26" s="63" t="s">
        <v>96</v>
      </c>
      <c r="G26" s="57">
        <v>2</v>
      </c>
      <c r="H26" s="51">
        <f t="shared" si="1"/>
        <v>1</v>
      </c>
      <c r="I26" s="66" t="str">
        <f>F26</f>
        <v>Cử nhân Toán - Tin</v>
      </c>
    </row>
    <row r="27" spans="1:9" ht="40.5" thickBot="1">
      <c r="A27" s="4" t="s">
        <v>16</v>
      </c>
      <c r="B27" s="39">
        <v>2</v>
      </c>
      <c r="C27" s="3">
        <v>2</v>
      </c>
      <c r="D27" s="50">
        <v>0</v>
      </c>
      <c r="E27" s="59">
        <v>0</v>
      </c>
      <c r="F27" s="63"/>
      <c r="G27" s="57">
        <v>2</v>
      </c>
      <c r="H27" s="51">
        <f t="shared" si="1"/>
        <v>1</v>
      </c>
      <c r="I27" s="66"/>
    </row>
    <row r="28" spans="1:9" s="15" customFormat="1" ht="32.25" thickBot="1">
      <c r="A28" s="18" t="s">
        <v>17</v>
      </c>
      <c r="B28" s="19">
        <f>SUM(B29,B32,B39,B44,B47,B50,B53,B58,B61)</f>
        <v>52</v>
      </c>
      <c r="C28" s="19">
        <f>SUM(C29,C32,C39,C44,C47,C50,C53,C58,C61)</f>
        <v>52</v>
      </c>
      <c r="D28" s="50">
        <v>50</v>
      </c>
      <c r="E28" s="53">
        <v>0.96153846153846156</v>
      </c>
      <c r="F28" s="58" t="s">
        <v>86</v>
      </c>
      <c r="G28" s="19">
        <f>SUM(G29,G32,G39,G44,G47,G50,G53,G58,G61)</f>
        <v>37</v>
      </c>
      <c r="H28" s="53">
        <f t="shared" si="1"/>
        <v>0.71153846153846156</v>
      </c>
      <c r="I28" s="61" t="s">
        <v>86</v>
      </c>
    </row>
    <row r="29" spans="1:9" s="15" customFormat="1" ht="48" thickBot="1">
      <c r="A29" s="21" t="s">
        <v>18</v>
      </c>
      <c r="B29" s="22">
        <f>SUM(B30:B31)</f>
        <v>4</v>
      </c>
      <c r="C29" s="22">
        <f>SUM(C30:C31)</f>
        <v>4</v>
      </c>
      <c r="D29" s="54">
        <v>4</v>
      </c>
      <c r="E29" s="55">
        <v>1</v>
      </c>
      <c r="F29" s="54" t="s">
        <v>86</v>
      </c>
      <c r="G29" s="22">
        <f>SUM(G30:G31)</f>
        <v>4</v>
      </c>
      <c r="H29" s="56">
        <f t="shared" si="1"/>
        <v>1</v>
      </c>
      <c r="I29" s="62" t="s">
        <v>86</v>
      </c>
    </row>
    <row r="30" spans="1:9" ht="108.75" thickBot="1">
      <c r="A30" s="6" t="s">
        <v>19</v>
      </c>
      <c r="B30" s="39">
        <v>2</v>
      </c>
      <c r="C30" s="3">
        <v>2</v>
      </c>
      <c r="D30" s="50">
        <v>2</v>
      </c>
      <c r="E30" s="59">
        <v>1</v>
      </c>
      <c r="F30" s="65"/>
      <c r="G30" s="57">
        <v>2</v>
      </c>
      <c r="H30" s="51">
        <f t="shared" si="1"/>
        <v>1</v>
      </c>
      <c r="I30" s="64"/>
    </row>
    <row r="31" spans="1:9" ht="24.75" thickBot="1">
      <c r="A31" s="6" t="s">
        <v>20</v>
      </c>
      <c r="B31" s="39">
        <v>2</v>
      </c>
      <c r="C31" s="3">
        <v>2</v>
      </c>
      <c r="D31" s="57">
        <v>2</v>
      </c>
      <c r="E31" s="59">
        <v>1</v>
      </c>
      <c r="F31" s="50"/>
      <c r="G31" s="57">
        <v>2</v>
      </c>
      <c r="H31" s="51">
        <f t="shared" si="1"/>
        <v>1</v>
      </c>
      <c r="I31" s="64"/>
    </row>
    <row r="32" spans="1:9" s="15" customFormat="1" ht="32.25" thickBot="1">
      <c r="A32" s="21" t="s">
        <v>21</v>
      </c>
      <c r="B32" s="22">
        <f>SUM(B33:B38)</f>
        <v>12</v>
      </c>
      <c r="C32" s="22">
        <f>SUM(C33:C38)</f>
        <v>12</v>
      </c>
      <c r="D32" s="54">
        <v>12</v>
      </c>
      <c r="E32" s="55">
        <v>1</v>
      </c>
      <c r="F32" s="54" t="s">
        <v>86</v>
      </c>
      <c r="G32" s="22">
        <f>SUM(G33:G38)</f>
        <v>6</v>
      </c>
      <c r="H32" s="56">
        <f t="shared" si="1"/>
        <v>0.5</v>
      </c>
      <c r="I32" s="62" t="s">
        <v>86</v>
      </c>
    </row>
    <row r="33" spans="1:9" ht="51.75" thickBot="1">
      <c r="A33" s="8" t="s">
        <v>22</v>
      </c>
      <c r="B33" s="39">
        <v>2</v>
      </c>
      <c r="C33" s="3">
        <v>2</v>
      </c>
      <c r="D33" s="57">
        <v>2</v>
      </c>
      <c r="E33" s="59">
        <v>1</v>
      </c>
      <c r="F33" s="63" t="s">
        <v>88</v>
      </c>
      <c r="G33" s="57">
        <v>2</v>
      </c>
      <c r="H33" s="51">
        <f t="shared" si="1"/>
        <v>1</v>
      </c>
      <c r="I33" s="63" t="s">
        <v>88</v>
      </c>
    </row>
    <row r="34" spans="1:9" ht="36.75" thickBot="1">
      <c r="A34" s="6" t="s">
        <v>23</v>
      </c>
      <c r="B34" s="39">
        <v>2</v>
      </c>
      <c r="C34" s="3">
        <v>2</v>
      </c>
      <c r="D34" s="57">
        <v>2</v>
      </c>
      <c r="E34" s="59">
        <v>1</v>
      </c>
      <c r="F34" s="63" t="s">
        <v>89</v>
      </c>
      <c r="G34" s="57">
        <v>2</v>
      </c>
      <c r="H34" s="51">
        <f t="shared" si="1"/>
        <v>1</v>
      </c>
      <c r="I34" s="63" t="s">
        <v>89</v>
      </c>
    </row>
    <row r="35" spans="1:9" ht="48.75" thickBot="1">
      <c r="A35" s="6" t="s">
        <v>24</v>
      </c>
      <c r="B35" s="39">
        <v>2</v>
      </c>
      <c r="C35" s="3">
        <v>2</v>
      </c>
      <c r="D35" s="57">
        <v>2</v>
      </c>
      <c r="E35" s="59">
        <v>1</v>
      </c>
      <c r="F35" s="63"/>
      <c r="G35" s="57">
        <v>2</v>
      </c>
      <c r="H35" s="51">
        <f t="shared" si="1"/>
        <v>1</v>
      </c>
      <c r="I35" s="64"/>
    </row>
    <row r="36" spans="1:9" ht="36.75" thickBot="1">
      <c r="A36" s="6" t="s">
        <v>25</v>
      </c>
      <c r="B36" s="39">
        <v>2</v>
      </c>
      <c r="C36" s="3">
        <v>2</v>
      </c>
      <c r="D36" s="57">
        <v>2</v>
      </c>
      <c r="E36" s="59">
        <v>1</v>
      </c>
      <c r="F36" s="63"/>
      <c r="G36" s="57">
        <v>0</v>
      </c>
      <c r="H36" s="51">
        <f t="shared" si="1"/>
        <v>0</v>
      </c>
      <c r="I36" s="64"/>
    </row>
    <row r="37" spans="1:9" ht="24.75" thickBot="1">
      <c r="A37" s="6" t="s">
        <v>26</v>
      </c>
      <c r="B37" s="39">
        <v>2</v>
      </c>
      <c r="C37" s="3">
        <v>2</v>
      </c>
      <c r="D37" s="57">
        <v>2</v>
      </c>
      <c r="E37" s="59">
        <v>1</v>
      </c>
      <c r="F37" s="63"/>
      <c r="G37" s="57">
        <v>0</v>
      </c>
      <c r="H37" s="51">
        <f t="shared" si="1"/>
        <v>0</v>
      </c>
      <c r="I37" s="64"/>
    </row>
    <row r="38" spans="1:9" ht="60.75" thickBot="1">
      <c r="A38" s="6" t="s">
        <v>27</v>
      </c>
      <c r="B38" s="39">
        <v>2</v>
      </c>
      <c r="C38" s="3">
        <v>2</v>
      </c>
      <c r="D38" s="57">
        <v>2</v>
      </c>
      <c r="E38" s="59">
        <v>1</v>
      </c>
      <c r="F38" s="63"/>
      <c r="G38" s="57">
        <v>0</v>
      </c>
      <c r="H38" s="51">
        <f t="shared" si="1"/>
        <v>0</v>
      </c>
      <c r="I38" s="64"/>
    </row>
    <row r="39" spans="1:9" s="15" customFormat="1" ht="32.25" thickBot="1">
      <c r="A39" s="21" t="s">
        <v>28</v>
      </c>
      <c r="B39" s="22">
        <v>8</v>
      </c>
      <c r="C39" s="22">
        <f>SUM(C40:C43)</f>
        <v>8</v>
      </c>
      <c r="D39" s="54">
        <v>8</v>
      </c>
      <c r="E39" s="55">
        <v>1</v>
      </c>
      <c r="F39" s="54" t="s">
        <v>86</v>
      </c>
      <c r="G39" s="70">
        <f>SUM(G40:G43)</f>
        <v>6</v>
      </c>
      <c r="H39" s="56">
        <f t="shared" si="1"/>
        <v>0.75</v>
      </c>
      <c r="I39" s="62" t="s">
        <v>86</v>
      </c>
    </row>
    <row r="40" spans="1:9" ht="60.75" thickBot="1">
      <c r="A40" s="6" t="s">
        <v>29</v>
      </c>
      <c r="B40" s="39">
        <v>2</v>
      </c>
      <c r="C40" s="3">
        <v>2</v>
      </c>
      <c r="D40" s="57">
        <v>2</v>
      </c>
      <c r="E40" s="59">
        <v>1</v>
      </c>
      <c r="F40" s="63"/>
      <c r="G40" s="57">
        <v>2</v>
      </c>
      <c r="H40" s="51">
        <f t="shared" si="1"/>
        <v>1</v>
      </c>
      <c r="I40" s="64"/>
    </row>
    <row r="41" spans="1:9" ht="24.75" thickBot="1">
      <c r="A41" s="6" t="s">
        <v>30</v>
      </c>
      <c r="B41" s="39">
        <v>2</v>
      </c>
      <c r="C41" s="3">
        <v>2</v>
      </c>
      <c r="D41" s="57">
        <v>2</v>
      </c>
      <c r="E41" s="59">
        <v>1</v>
      </c>
      <c r="F41" s="63"/>
      <c r="G41" s="57">
        <v>2</v>
      </c>
      <c r="H41" s="51">
        <f t="shared" si="1"/>
        <v>1</v>
      </c>
      <c r="I41" s="64"/>
    </row>
    <row r="42" spans="1:9" ht="48.75" thickBot="1">
      <c r="A42" s="6" t="s">
        <v>31</v>
      </c>
      <c r="B42" s="39">
        <v>2</v>
      </c>
      <c r="C42" s="3">
        <v>2</v>
      </c>
      <c r="D42" s="57">
        <v>2</v>
      </c>
      <c r="E42" s="59">
        <v>1</v>
      </c>
      <c r="F42" s="63"/>
      <c r="G42" s="57">
        <v>2</v>
      </c>
      <c r="H42" s="51">
        <f t="shared" si="1"/>
        <v>1</v>
      </c>
      <c r="I42" s="64"/>
    </row>
    <row r="43" spans="1:9" ht="48.75" thickBot="1">
      <c r="A43" s="6" t="s">
        <v>32</v>
      </c>
      <c r="B43" s="39">
        <v>2</v>
      </c>
      <c r="C43" s="3">
        <v>2</v>
      </c>
      <c r="D43" s="57">
        <v>2</v>
      </c>
      <c r="E43" s="59">
        <v>1</v>
      </c>
      <c r="F43" s="63"/>
      <c r="G43" s="57">
        <v>0</v>
      </c>
      <c r="H43" s="51">
        <f t="shared" si="1"/>
        <v>0</v>
      </c>
      <c r="I43" s="64"/>
    </row>
    <row r="44" spans="1:9" s="15" customFormat="1" ht="48" thickBot="1">
      <c r="A44" s="21" t="s">
        <v>66</v>
      </c>
      <c r="B44" s="22">
        <f>SUM(B45:B46)</f>
        <v>4</v>
      </c>
      <c r="C44" s="22">
        <f>SUM(C45:C46)</f>
        <v>4</v>
      </c>
      <c r="D44" s="54">
        <v>4</v>
      </c>
      <c r="E44" s="55">
        <v>1</v>
      </c>
      <c r="F44" s="54" t="s">
        <v>86</v>
      </c>
      <c r="G44" s="22">
        <f>SUM(G45:G46)</f>
        <v>4</v>
      </c>
      <c r="H44" s="56">
        <f t="shared" si="1"/>
        <v>1</v>
      </c>
      <c r="I44" s="62" t="s">
        <v>86</v>
      </c>
    </row>
    <row r="45" spans="1:9" ht="60.75" thickBot="1">
      <c r="A45" s="6" t="s">
        <v>33</v>
      </c>
      <c r="B45" s="39">
        <v>2</v>
      </c>
      <c r="C45" s="3">
        <v>2</v>
      </c>
      <c r="D45" s="57">
        <v>2</v>
      </c>
      <c r="E45" s="59">
        <v>1</v>
      </c>
      <c r="F45" s="63"/>
      <c r="G45" s="57">
        <v>2</v>
      </c>
      <c r="H45" s="51">
        <f t="shared" si="1"/>
        <v>1</v>
      </c>
      <c r="I45" s="64"/>
    </row>
    <row r="46" spans="1:9" ht="60.75" thickBot="1">
      <c r="A46" s="6" t="s">
        <v>34</v>
      </c>
      <c r="B46" s="39">
        <v>2</v>
      </c>
      <c r="C46" s="3">
        <v>2</v>
      </c>
      <c r="D46" s="57">
        <v>2</v>
      </c>
      <c r="E46" s="59">
        <v>1</v>
      </c>
      <c r="F46" s="63"/>
      <c r="G46" s="57">
        <v>2</v>
      </c>
      <c r="H46" s="51">
        <f t="shared" si="1"/>
        <v>1</v>
      </c>
      <c r="I46" s="64"/>
    </row>
    <row r="47" spans="1:9" s="15" customFormat="1" ht="32.25" thickBot="1">
      <c r="A47" s="21" t="s">
        <v>65</v>
      </c>
      <c r="B47" s="22">
        <f>SUM(B48:B49)</f>
        <v>4</v>
      </c>
      <c r="C47" s="22">
        <f>SUM(C48:C49)</f>
        <v>4</v>
      </c>
      <c r="D47" s="54">
        <v>4</v>
      </c>
      <c r="E47" s="55">
        <v>1</v>
      </c>
      <c r="F47" s="54" t="s">
        <v>86</v>
      </c>
      <c r="G47" s="22">
        <f>SUM(G48:G49)</f>
        <v>4</v>
      </c>
      <c r="H47" s="56">
        <f t="shared" si="1"/>
        <v>1</v>
      </c>
      <c r="I47" s="62" t="s">
        <v>86</v>
      </c>
    </row>
    <row r="48" spans="1:9" ht="36.75" thickBot="1">
      <c r="A48" s="6" t="s">
        <v>35</v>
      </c>
      <c r="B48" s="39">
        <v>2</v>
      </c>
      <c r="C48" s="3">
        <v>2</v>
      </c>
      <c r="D48" s="57">
        <v>2</v>
      </c>
      <c r="E48" s="59">
        <v>1</v>
      </c>
      <c r="F48" s="63"/>
      <c r="G48" s="57">
        <v>2</v>
      </c>
      <c r="H48" s="51">
        <f t="shared" si="1"/>
        <v>1</v>
      </c>
      <c r="I48" s="64"/>
    </row>
    <row r="49" spans="1:9" ht="28.5" thickBot="1">
      <c r="A49" s="4" t="s">
        <v>36</v>
      </c>
      <c r="B49" s="39">
        <v>2</v>
      </c>
      <c r="C49" s="3">
        <v>2</v>
      </c>
      <c r="D49" s="57">
        <v>2</v>
      </c>
      <c r="E49" s="59">
        <v>1</v>
      </c>
      <c r="F49" s="63"/>
      <c r="G49" s="57">
        <v>2</v>
      </c>
      <c r="H49" s="51">
        <f t="shared" si="1"/>
        <v>1</v>
      </c>
      <c r="I49" s="64"/>
    </row>
    <row r="50" spans="1:9" s="15" customFormat="1" ht="48" thickBot="1">
      <c r="A50" s="21" t="s">
        <v>67</v>
      </c>
      <c r="B50" s="22">
        <f>SUM(B51:B52)</f>
        <v>4</v>
      </c>
      <c r="C50" s="22">
        <f>SUM(C51:C52)</f>
        <v>4</v>
      </c>
      <c r="D50" s="54">
        <v>2</v>
      </c>
      <c r="E50" s="55">
        <v>0.5</v>
      </c>
      <c r="F50" s="54" t="s">
        <v>86</v>
      </c>
      <c r="G50" s="22">
        <f>SUM(G51:G52)</f>
        <v>3</v>
      </c>
      <c r="H50" s="56">
        <f t="shared" si="1"/>
        <v>0.75</v>
      </c>
      <c r="I50" s="62" t="s">
        <v>86</v>
      </c>
    </row>
    <row r="51" spans="1:9" ht="48.75" thickBot="1">
      <c r="A51" s="6" t="s">
        <v>37</v>
      </c>
      <c r="B51" s="39">
        <v>2</v>
      </c>
      <c r="C51" s="3">
        <v>2</v>
      </c>
      <c r="D51" s="57">
        <v>2</v>
      </c>
      <c r="E51" s="59">
        <v>1</v>
      </c>
      <c r="F51" s="63"/>
      <c r="G51" s="57">
        <v>2</v>
      </c>
      <c r="H51" s="51">
        <f t="shared" si="1"/>
        <v>1</v>
      </c>
      <c r="I51" s="64"/>
    </row>
    <row r="52" spans="1:9" ht="60.75" thickBot="1">
      <c r="A52" s="6" t="s">
        <v>38</v>
      </c>
      <c r="B52" s="39">
        <v>2</v>
      </c>
      <c r="C52" s="3">
        <v>2</v>
      </c>
      <c r="D52" s="57">
        <v>0</v>
      </c>
      <c r="E52" s="59">
        <v>0</v>
      </c>
      <c r="F52" s="63" t="s">
        <v>97</v>
      </c>
      <c r="G52" s="57">
        <v>1</v>
      </c>
      <c r="H52" s="51">
        <f t="shared" si="1"/>
        <v>0.5</v>
      </c>
      <c r="I52" s="63" t="str">
        <f>F52</f>
        <v>Chương trình Học phần</v>
      </c>
    </row>
    <row r="53" spans="1:9" s="15" customFormat="1" ht="48" thickBot="1">
      <c r="A53" s="25" t="s">
        <v>68</v>
      </c>
      <c r="B53" s="22">
        <f>SUM(B54:B57)</f>
        <v>8</v>
      </c>
      <c r="C53" s="22">
        <f>SUM(C54:C57)</f>
        <v>8</v>
      </c>
      <c r="D53" s="54">
        <v>8</v>
      </c>
      <c r="E53" s="55">
        <v>1</v>
      </c>
      <c r="F53" s="54" t="s">
        <v>86</v>
      </c>
      <c r="G53" s="22">
        <f>SUM(G54:G57)</f>
        <v>4</v>
      </c>
      <c r="H53" s="56">
        <f t="shared" si="1"/>
        <v>0.5</v>
      </c>
      <c r="I53" s="62" t="s">
        <v>86</v>
      </c>
    </row>
    <row r="54" spans="1:9" ht="36.75" thickBot="1">
      <c r="A54" s="6" t="s">
        <v>39</v>
      </c>
      <c r="B54" s="39">
        <v>2</v>
      </c>
      <c r="C54" s="3">
        <v>2</v>
      </c>
      <c r="D54" s="57">
        <v>2</v>
      </c>
      <c r="E54" s="59">
        <v>1</v>
      </c>
      <c r="F54" s="63"/>
      <c r="G54" s="57">
        <v>0</v>
      </c>
      <c r="H54" s="51">
        <f t="shared" ref="H54:H73" si="2">G54/B54</f>
        <v>0</v>
      </c>
      <c r="I54" s="63"/>
    </row>
    <row r="55" spans="1:9" ht="48.75" thickBot="1">
      <c r="A55" s="6" t="s">
        <v>40</v>
      </c>
      <c r="B55" s="39">
        <v>2</v>
      </c>
      <c r="C55" s="3">
        <v>2</v>
      </c>
      <c r="D55" s="57">
        <v>2</v>
      </c>
      <c r="E55" s="59">
        <v>1</v>
      </c>
      <c r="F55" s="63"/>
      <c r="G55" s="57">
        <v>0</v>
      </c>
      <c r="H55" s="51">
        <f t="shared" si="2"/>
        <v>0</v>
      </c>
      <c r="I55" s="64"/>
    </row>
    <row r="56" spans="1:9" ht="36.75" thickBot="1">
      <c r="A56" s="6" t="s">
        <v>41</v>
      </c>
      <c r="B56" s="39">
        <v>2</v>
      </c>
      <c r="C56" s="3">
        <v>2</v>
      </c>
      <c r="D56" s="57">
        <v>2</v>
      </c>
      <c r="E56" s="59">
        <v>1</v>
      </c>
      <c r="F56" s="63"/>
      <c r="G56" s="57">
        <v>2</v>
      </c>
      <c r="H56" s="51">
        <f t="shared" si="2"/>
        <v>1</v>
      </c>
      <c r="I56" s="64"/>
    </row>
    <row r="57" spans="1:9" ht="48.75" thickBot="1">
      <c r="A57" s="6" t="s">
        <v>42</v>
      </c>
      <c r="B57" s="39">
        <v>2</v>
      </c>
      <c r="C57" s="3">
        <v>2</v>
      </c>
      <c r="D57" s="57">
        <v>2</v>
      </c>
      <c r="E57" s="59">
        <v>1</v>
      </c>
      <c r="F57" s="63"/>
      <c r="G57" s="57">
        <v>2</v>
      </c>
      <c r="H57" s="51">
        <f t="shared" si="2"/>
        <v>1</v>
      </c>
      <c r="I57" s="64"/>
    </row>
    <row r="58" spans="1:9" s="15" customFormat="1" ht="57.75" customHeight="1" thickBot="1">
      <c r="A58" s="21" t="s">
        <v>69</v>
      </c>
      <c r="B58" s="22">
        <f>SUM(B59:B60)</f>
        <v>4</v>
      </c>
      <c r="C58" s="22">
        <f>SUM(C59:C60)</f>
        <v>4</v>
      </c>
      <c r="D58" s="54">
        <v>4</v>
      </c>
      <c r="E58" s="55">
        <v>1</v>
      </c>
      <c r="F58" s="54" t="s">
        <v>86</v>
      </c>
      <c r="G58" s="22">
        <f>SUM(G59:G60)</f>
        <v>4</v>
      </c>
      <c r="H58" s="56">
        <f t="shared" si="2"/>
        <v>1</v>
      </c>
      <c r="I58" s="54" t="s">
        <v>86</v>
      </c>
    </row>
    <row r="59" spans="1:9" ht="48.75" thickBot="1">
      <c r="A59" s="6" t="s">
        <v>43</v>
      </c>
      <c r="B59" s="39">
        <v>2</v>
      </c>
      <c r="C59" s="14">
        <v>2</v>
      </c>
      <c r="D59" s="57">
        <v>2</v>
      </c>
      <c r="E59" s="59">
        <v>1</v>
      </c>
      <c r="F59" s="63"/>
      <c r="G59" s="57">
        <v>2</v>
      </c>
      <c r="H59" s="51">
        <f t="shared" si="2"/>
        <v>1</v>
      </c>
      <c r="I59" s="63"/>
    </row>
    <row r="60" spans="1:9" ht="36.75" thickBot="1">
      <c r="A60" s="6" t="s">
        <v>44</v>
      </c>
      <c r="B60" s="39">
        <v>2</v>
      </c>
      <c r="C60" s="14">
        <v>2</v>
      </c>
      <c r="D60" s="57">
        <v>2</v>
      </c>
      <c r="E60" s="59">
        <v>1</v>
      </c>
      <c r="F60" s="63"/>
      <c r="G60" s="57">
        <v>2</v>
      </c>
      <c r="H60" s="51">
        <f t="shared" si="2"/>
        <v>1</v>
      </c>
      <c r="I60" s="63"/>
    </row>
    <row r="61" spans="1:9" s="15" customFormat="1" ht="32.25" thickBot="1">
      <c r="A61" s="26" t="s">
        <v>64</v>
      </c>
      <c r="B61" s="22">
        <f>SUM(B62:B63)</f>
        <v>4</v>
      </c>
      <c r="C61" s="22">
        <f>SUM(C62:C63)</f>
        <v>4</v>
      </c>
      <c r="D61" s="54">
        <v>4</v>
      </c>
      <c r="E61" s="55">
        <v>1</v>
      </c>
      <c r="F61" s="54" t="s">
        <v>86</v>
      </c>
      <c r="G61" s="70">
        <f>SUM(G62:G63)</f>
        <v>2</v>
      </c>
      <c r="H61" s="56">
        <f t="shared" si="2"/>
        <v>0.5</v>
      </c>
      <c r="I61" s="54" t="s">
        <v>86</v>
      </c>
    </row>
    <row r="62" spans="1:9" ht="84.75" thickBot="1">
      <c r="A62" s="9" t="s">
        <v>45</v>
      </c>
      <c r="B62" s="39">
        <v>2</v>
      </c>
      <c r="C62" s="14">
        <v>2</v>
      </c>
      <c r="D62" s="57">
        <v>2</v>
      </c>
      <c r="E62" s="59">
        <v>1</v>
      </c>
      <c r="F62" s="63"/>
      <c r="G62" s="57">
        <v>2</v>
      </c>
      <c r="H62" s="51">
        <f t="shared" si="2"/>
        <v>1</v>
      </c>
      <c r="I62" s="63"/>
    </row>
    <row r="63" spans="1:9" ht="108.75" thickBot="1">
      <c r="A63" s="9" t="s">
        <v>46</v>
      </c>
      <c r="B63" s="39">
        <v>2</v>
      </c>
      <c r="C63" s="14">
        <v>2</v>
      </c>
      <c r="D63" s="57">
        <v>2</v>
      </c>
      <c r="E63" s="59">
        <v>1</v>
      </c>
      <c r="F63" s="63"/>
      <c r="G63" s="57">
        <v>0</v>
      </c>
      <c r="H63" s="51">
        <f t="shared" si="2"/>
        <v>0</v>
      </c>
      <c r="I63" s="63"/>
    </row>
    <row r="64" spans="1:9" s="15" customFormat="1" ht="48" thickBot="1">
      <c r="A64" s="27" t="s">
        <v>47</v>
      </c>
      <c r="B64" s="19">
        <f>SUM(B65,B70,B73)</f>
        <v>16</v>
      </c>
      <c r="C64" s="19">
        <f>SUM(C65,C70,C73)</f>
        <v>16</v>
      </c>
      <c r="D64" s="52">
        <v>10</v>
      </c>
      <c r="E64" s="53">
        <v>0.625</v>
      </c>
      <c r="F64" s="58" t="s">
        <v>86</v>
      </c>
      <c r="G64" s="58">
        <f>SUM(G65,G70,G73)</f>
        <v>8</v>
      </c>
      <c r="H64" s="53">
        <f t="shared" si="2"/>
        <v>0.5</v>
      </c>
      <c r="I64" s="58" t="s">
        <v>86</v>
      </c>
    </row>
    <row r="65" spans="1:9" s="15" customFormat="1" ht="32.25" thickBot="1">
      <c r="A65" s="26" t="s">
        <v>48</v>
      </c>
      <c r="B65" s="22">
        <f>SUM(B66:B69)</f>
        <v>8</v>
      </c>
      <c r="C65" s="22">
        <f>SUM(C66:C69)</f>
        <v>8</v>
      </c>
      <c r="D65" s="54">
        <v>8</v>
      </c>
      <c r="E65" s="55">
        <v>1</v>
      </c>
      <c r="F65" s="54" t="s">
        <v>86</v>
      </c>
      <c r="G65" s="22">
        <f>SUM(G66:G69)</f>
        <v>4</v>
      </c>
      <c r="H65" s="56">
        <f>G65/B65</f>
        <v>0.5</v>
      </c>
      <c r="I65" s="54" t="s">
        <v>86</v>
      </c>
    </row>
    <row r="66" spans="1:9" ht="72.75" thickBot="1">
      <c r="A66" s="9" t="s">
        <v>49</v>
      </c>
      <c r="B66" s="39">
        <v>2</v>
      </c>
      <c r="C66" s="14">
        <v>2</v>
      </c>
      <c r="D66" s="57">
        <v>2</v>
      </c>
      <c r="E66" s="59">
        <v>1</v>
      </c>
      <c r="F66" s="63"/>
      <c r="G66" s="57">
        <v>2</v>
      </c>
      <c r="H66" s="51">
        <f t="shared" si="2"/>
        <v>1</v>
      </c>
      <c r="I66" s="63"/>
    </row>
    <row r="67" spans="1:9" ht="16.5" thickBot="1">
      <c r="A67" s="9" t="s">
        <v>50</v>
      </c>
      <c r="B67" s="39">
        <v>2</v>
      </c>
      <c r="C67" s="14">
        <v>2</v>
      </c>
      <c r="D67" s="57">
        <v>2</v>
      </c>
      <c r="E67" s="59">
        <v>1</v>
      </c>
      <c r="F67" s="63"/>
      <c r="G67" s="57">
        <v>0</v>
      </c>
      <c r="H67" s="51">
        <f t="shared" si="2"/>
        <v>0</v>
      </c>
      <c r="I67" s="63"/>
    </row>
    <row r="68" spans="1:9" ht="48.75" thickBot="1">
      <c r="A68" s="9" t="s">
        <v>51</v>
      </c>
      <c r="B68" s="39">
        <v>2</v>
      </c>
      <c r="C68" s="14">
        <v>2</v>
      </c>
      <c r="D68" s="57">
        <v>2</v>
      </c>
      <c r="E68" s="59">
        <v>1</v>
      </c>
      <c r="F68" s="63"/>
      <c r="G68" s="57">
        <v>2</v>
      </c>
      <c r="H68" s="51">
        <f t="shared" si="2"/>
        <v>1</v>
      </c>
      <c r="I68" s="63"/>
    </row>
    <row r="69" spans="1:9" ht="60.75" thickBot="1">
      <c r="A69" s="9" t="s">
        <v>52</v>
      </c>
      <c r="B69" s="39">
        <v>2</v>
      </c>
      <c r="C69" s="14">
        <v>2</v>
      </c>
      <c r="D69" s="57">
        <v>2</v>
      </c>
      <c r="E69" s="59">
        <v>1</v>
      </c>
      <c r="F69" s="63"/>
      <c r="G69" s="57">
        <v>0</v>
      </c>
      <c r="H69" s="51">
        <f t="shared" si="2"/>
        <v>0</v>
      </c>
      <c r="I69" s="63"/>
    </row>
    <row r="70" spans="1:9" s="15" customFormat="1" ht="48" thickBot="1">
      <c r="A70" s="26" t="s">
        <v>63</v>
      </c>
      <c r="B70" s="22">
        <f>SUM(B71:B72)</f>
        <v>4</v>
      </c>
      <c r="C70" s="22">
        <f>SUM(C71:C72)</f>
        <v>4</v>
      </c>
      <c r="D70" s="70">
        <v>2</v>
      </c>
      <c r="E70" s="55">
        <v>0.5</v>
      </c>
      <c r="F70" s="54" t="s">
        <v>86</v>
      </c>
      <c r="G70" s="22">
        <f>SUM(G71:G72)</f>
        <v>2</v>
      </c>
      <c r="H70" s="56">
        <f t="shared" si="2"/>
        <v>0.5</v>
      </c>
      <c r="I70" s="54" t="s">
        <v>86</v>
      </c>
    </row>
    <row r="71" spans="1:9" ht="24.75" thickBot="1">
      <c r="A71" s="9" t="s">
        <v>53</v>
      </c>
      <c r="B71" s="39">
        <v>2</v>
      </c>
      <c r="C71" s="14">
        <v>2</v>
      </c>
      <c r="D71" s="57">
        <v>2</v>
      </c>
      <c r="E71" s="59">
        <v>1</v>
      </c>
      <c r="F71" s="63"/>
      <c r="G71" s="57">
        <v>2</v>
      </c>
      <c r="H71" s="51">
        <f t="shared" si="2"/>
        <v>1</v>
      </c>
      <c r="I71" s="63"/>
    </row>
    <row r="72" spans="1:9" ht="36.75" thickBot="1">
      <c r="A72" s="9" t="s">
        <v>54</v>
      </c>
      <c r="B72" s="39">
        <v>2</v>
      </c>
      <c r="C72" s="14">
        <v>2</v>
      </c>
      <c r="D72" s="57"/>
      <c r="E72" s="59">
        <v>0</v>
      </c>
      <c r="F72" s="63"/>
      <c r="G72" s="57">
        <v>0</v>
      </c>
      <c r="H72" s="51">
        <f t="shared" si="2"/>
        <v>0</v>
      </c>
      <c r="I72" s="63"/>
    </row>
    <row r="73" spans="1:9" s="15" customFormat="1" ht="32.25" thickBot="1">
      <c r="A73" s="26" t="s">
        <v>62</v>
      </c>
      <c r="B73" s="22">
        <f>SUM(B74:B75)</f>
        <v>4</v>
      </c>
      <c r="C73" s="22">
        <f>SUM(C74:C75)</f>
        <v>4</v>
      </c>
      <c r="D73" s="54">
        <v>0</v>
      </c>
      <c r="E73" s="55">
        <v>0</v>
      </c>
      <c r="F73" s="54" t="s">
        <v>87</v>
      </c>
      <c r="G73" s="22">
        <f>SUM(G74:G75)</f>
        <v>2</v>
      </c>
      <c r="H73" s="56">
        <f t="shared" si="2"/>
        <v>0.5</v>
      </c>
      <c r="I73" s="54" t="s">
        <v>86</v>
      </c>
    </row>
    <row r="74" spans="1:9" ht="25.5" thickBot="1">
      <c r="A74" s="9" t="s">
        <v>55</v>
      </c>
      <c r="B74" s="39">
        <v>2</v>
      </c>
      <c r="C74" s="14">
        <v>2</v>
      </c>
      <c r="D74" s="57">
        <v>0</v>
      </c>
      <c r="E74" s="59">
        <v>0</v>
      </c>
      <c r="F74" s="71" t="s">
        <v>98</v>
      </c>
      <c r="G74" s="57">
        <v>2</v>
      </c>
      <c r="H74" s="51">
        <v>1</v>
      </c>
      <c r="I74" s="63" t="str">
        <f>F74</f>
        <v xml:space="preserve">Chứng chỉ Phương pháp 
Nghiên cứu khoa học </v>
      </c>
    </row>
    <row r="75" spans="1:9" ht="36.75" thickBot="1">
      <c r="A75" s="9" t="s">
        <v>56</v>
      </c>
      <c r="B75" s="39">
        <v>2</v>
      </c>
      <c r="C75" s="14">
        <v>2</v>
      </c>
      <c r="D75" s="57">
        <v>0</v>
      </c>
      <c r="E75" s="59">
        <v>0</v>
      </c>
      <c r="F75" s="63"/>
      <c r="G75" s="57">
        <v>0</v>
      </c>
      <c r="H75" s="51">
        <v>1</v>
      </c>
      <c r="I75" s="63"/>
    </row>
    <row r="76" spans="1:9" ht="16.5" thickBot="1">
      <c r="A76" s="10" t="s">
        <v>57</v>
      </c>
      <c r="B76" s="38">
        <f>SUM(B14,B28,B64)</f>
        <v>88</v>
      </c>
      <c r="C76" s="5">
        <f>SUM(C14,C28,C64)</f>
        <v>88</v>
      </c>
      <c r="D76" s="12">
        <f>SUM(D14,D28,D64)</f>
        <v>76</v>
      </c>
      <c r="E76" s="43">
        <f>(D76/B76)</f>
        <v>0.86363636363636365</v>
      </c>
      <c r="F76" s="3"/>
      <c r="G76" s="12">
        <f>SUM(G14,G28,G64)</f>
        <v>59</v>
      </c>
      <c r="H76" s="43">
        <f t="shared" ref="H76:H77" si="3">(G76/B76)</f>
        <v>0.67045454545454541</v>
      </c>
      <c r="I76" s="3"/>
    </row>
    <row r="77" spans="1:9" ht="16.5" thickBot="1">
      <c r="A77" s="10" t="s">
        <v>58</v>
      </c>
      <c r="B77" s="38">
        <v>100</v>
      </c>
      <c r="C77" s="5">
        <f>(C76*B77)/B76</f>
        <v>100</v>
      </c>
      <c r="D77" s="13">
        <f>(D76*B77)/B76</f>
        <v>86.36363636363636</v>
      </c>
      <c r="E77" s="43">
        <f>(D77/B77)</f>
        <v>0.86363636363636365</v>
      </c>
      <c r="F77" s="3"/>
      <c r="G77" s="13">
        <f>(G76*B77)/B76</f>
        <v>67.045454545454547</v>
      </c>
      <c r="H77" s="43">
        <f t="shared" si="3"/>
        <v>0.67045454545454541</v>
      </c>
      <c r="I77" s="3"/>
    </row>
    <row r="78" spans="1:9" ht="36" customHeight="1" thickBot="1">
      <c r="A78" s="10" t="s">
        <v>59</v>
      </c>
      <c r="B78" s="11"/>
      <c r="C78" s="11"/>
      <c r="D78" s="8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6"/>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5"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Không đạt</v>
      </c>
      <c r="H78" s="86"/>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c r="A80" s="78" t="s">
        <v>71</v>
      </c>
      <c r="B80" s="79"/>
      <c r="C80" s="79"/>
      <c r="D80" s="79"/>
      <c r="E80" s="79"/>
      <c r="G80" s="80" t="s">
        <v>72</v>
      </c>
      <c r="H80" s="81"/>
      <c r="I80" s="81"/>
    </row>
    <row r="84" spans="1:9" ht="15.6" customHeight="1">
      <c r="A84" s="74" t="str">
        <f>D7</f>
        <v>HÀ NHƯ MAI</v>
      </c>
      <c r="B84" s="74"/>
      <c r="C84" s="74"/>
      <c r="D84" s="74"/>
      <c r="E84" s="74"/>
      <c r="H84" s="76"/>
      <c r="I84" s="77"/>
    </row>
    <row r="85" spans="1:9" ht="16.5">
      <c r="B85" s="28"/>
      <c r="C85" s="28"/>
      <c r="D85" s="34"/>
      <c r="E85" s="34"/>
    </row>
    <row r="86" spans="1:9" ht="16.5">
      <c r="B86" s="29"/>
      <c r="C86" s="29"/>
      <c r="D86" s="35"/>
      <c r="E86" s="35"/>
    </row>
    <row r="87" spans="1:9" ht="16.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L43"/>
  <sheetViews>
    <sheetView topLeftCell="A25" workbookViewId="0">
      <selection activeCell="H32" sqref="H32"/>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5" t="s">
        <v>78</v>
      </c>
      <c r="H1" s="75"/>
      <c r="I1" s="75"/>
    </row>
    <row r="2" spans="1:12" ht="15.75" customHeight="1">
      <c r="A2" s="75" t="s">
        <v>76</v>
      </c>
      <c r="B2" s="75"/>
      <c r="C2" s="75"/>
      <c r="D2" s="75"/>
      <c r="E2" s="75"/>
      <c r="G2" s="75" t="s">
        <v>79</v>
      </c>
      <c r="H2" s="75"/>
      <c r="I2" s="75"/>
    </row>
    <row r="5" spans="1:12" ht="18.75">
      <c r="A5" s="87" t="s">
        <v>60</v>
      </c>
      <c r="B5" s="87"/>
      <c r="C5" s="87"/>
      <c r="D5" s="87"/>
      <c r="E5" s="87"/>
      <c r="F5" s="87"/>
      <c r="G5" s="87"/>
      <c r="H5" s="87"/>
      <c r="I5" s="87"/>
    </row>
    <row r="6" spans="1:12" ht="18.75">
      <c r="A6" s="87" t="s">
        <v>61</v>
      </c>
      <c r="B6" s="87"/>
      <c r="C6" s="87"/>
      <c r="D6" s="87"/>
      <c r="E6" s="87"/>
      <c r="F6" s="87"/>
      <c r="G6" s="87"/>
      <c r="H6" s="87"/>
      <c r="I6" s="87"/>
    </row>
    <row r="7" spans="1:12" ht="16.5">
      <c r="A7" s="46" t="s">
        <v>77</v>
      </c>
      <c r="B7" s="46"/>
      <c r="C7" s="46"/>
      <c r="D7" s="46" t="str">
        <f>'ĐÁNH GIÁ GV_mau_01'!D7</f>
        <v>HÀ NHƯ MAI</v>
      </c>
      <c r="E7" s="46"/>
      <c r="F7" s="46"/>
      <c r="G7" s="46"/>
      <c r="H7" s="46"/>
      <c r="I7" s="46"/>
    </row>
    <row r="8" spans="1:12" ht="16.5">
      <c r="A8" s="46" t="s">
        <v>83</v>
      </c>
      <c r="B8" s="46"/>
      <c r="C8" s="46"/>
      <c r="D8" s="46" t="str">
        <f>'ĐÁNH GIÁ GV_mau_01'!D8</f>
        <v>Khoa Khoa học Cơ bản, Tổ Toán</v>
      </c>
      <c r="E8" s="46"/>
      <c r="F8" s="46"/>
      <c r="G8" s="46"/>
      <c r="H8" s="46"/>
      <c r="I8" s="46"/>
    </row>
    <row r="9" spans="1:12" ht="16.5">
      <c r="A9" s="46" t="s">
        <v>84</v>
      </c>
      <c r="B9" s="46"/>
      <c r="C9" s="46"/>
      <c r="D9" s="46" t="str">
        <f>'ĐÁNH GIÁ GV_mau_01'!D9</f>
        <v xml:space="preserve">Cao đẳng, Trung cấp </v>
      </c>
      <c r="E9" s="46"/>
      <c r="F9" s="46"/>
      <c r="G9" s="46"/>
      <c r="H9" s="46"/>
      <c r="I9" s="46"/>
    </row>
    <row r="10" spans="1:12" ht="20.45" customHeight="1">
      <c r="A10" s="44" t="s">
        <v>85</v>
      </c>
      <c r="B10" s="44"/>
      <c r="C10" s="44"/>
      <c r="D10" s="44"/>
      <c r="E10" s="44"/>
      <c r="F10" s="44"/>
      <c r="G10" s="44" t="str">
        <f>'ĐÁNH GIÁ GV_mau_01'!G10</f>
        <v>Lý thuyết</v>
      </c>
      <c r="H10" s="44"/>
      <c r="I10" s="44"/>
    </row>
    <row r="11" spans="1:12" ht="9.6" customHeight="1" thickBot="1">
      <c r="B11" s="16"/>
      <c r="C11" s="16"/>
      <c r="D11" s="32"/>
      <c r="E11" s="32"/>
      <c r="F11" s="16"/>
      <c r="G11" s="16"/>
      <c r="H11" s="16"/>
      <c r="I11" s="41"/>
    </row>
    <row r="12" spans="1:12" ht="17.45" customHeight="1" thickBot="1">
      <c r="A12" s="82" t="s">
        <v>0</v>
      </c>
      <c r="B12" s="82" t="s">
        <v>1</v>
      </c>
      <c r="C12" s="82" t="s">
        <v>1</v>
      </c>
      <c r="D12" s="84" t="s">
        <v>2</v>
      </c>
      <c r="E12" s="72"/>
      <c r="F12" s="73"/>
      <c r="G12" s="72"/>
      <c r="H12" s="72"/>
      <c r="I12" s="73"/>
      <c r="L12" s="17"/>
    </row>
    <row r="13" spans="1:12" ht="142.5" thickBot="1">
      <c r="A13" s="83"/>
      <c r="B13" s="83"/>
      <c r="C13" s="83"/>
      <c r="D13" s="33" t="s">
        <v>82</v>
      </c>
      <c r="E13" s="33" t="s">
        <v>73</v>
      </c>
      <c r="F13" s="1" t="s">
        <v>80</v>
      </c>
      <c r="G13" s="1" t="s">
        <v>82</v>
      </c>
      <c r="H13" s="2" t="s">
        <v>74</v>
      </c>
      <c r="I13" s="1" t="s">
        <v>81</v>
      </c>
      <c r="L13" s="17"/>
    </row>
    <row r="14" spans="1:12" s="15" customFormat="1" ht="32.25" thickBot="1">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14</v>
      </c>
      <c r="H14" s="47">
        <f>'ĐÁNH GIÁ GV_mau_01'!H14</f>
        <v>0.7</v>
      </c>
      <c r="I14" s="18" t="str">
        <f>'ĐÁNH GIÁ GV_mau_01'!I14</f>
        <v>Đạt</v>
      </c>
    </row>
    <row r="15" spans="1:12" s="15" customFormat="1" ht="32.25" thickBot="1">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0</v>
      </c>
      <c r="H16" s="48">
        <f>'ĐÁNH GIÁ GV_mau_01'!H22</f>
        <v>0</v>
      </c>
      <c r="I16" s="21" t="str">
        <f>'ĐÁNH GIÁ GV_mau_01'!I22</f>
        <v>Không đạt</v>
      </c>
    </row>
    <row r="17" spans="1:9" s="15" customFormat="1" ht="32.25" thickBot="1">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4</v>
      </c>
      <c r="H17" s="48">
        <f>'ĐÁNH GIÁ GV_mau_01'!H25</f>
        <v>1</v>
      </c>
      <c r="I17" s="21" t="str">
        <f>'ĐÁNH GIÁ GV_mau_01'!I25</f>
        <v>Đạt</v>
      </c>
    </row>
    <row r="18" spans="1:9" s="15" customFormat="1" ht="32.25" thickBot="1">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37</v>
      </c>
      <c r="H18" s="47">
        <f>'ĐÁNH GIÁ GV_mau_01'!H28</f>
        <v>0.71153846153846156</v>
      </c>
      <c r="I18" s="18" t="str">
        <f>'ĐÁNH GIÁ GV_mau_01'!I28</f>
        <v>Đạt</v>
      </c>
    </row>
    <row r="19" spans="1:9" s="15" customFormat="1" ht="48" thickBot="1">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3</v>
      </c>
      <c r="H24" s="48">
        <f>'ĐÁNH GIÁ GV_mau_01'!H50</f>
        <v>0.75</v>
      </c>
      <c r="I24" s="21" t="str">
        <f>'ĐÁNH GIÁ GV_mau_01'!I50</f>
        <v>Đạt</v>
      </c>
    </row>
    <row r="25" spans="1:9" s="15" customFormat="1" ht="48" thickBot="1">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4</v>
      </c>
      <c r="H25" s="48">
        <f>'ĐÁNH GIÁ GV_mau_01'!H53</f>
        <v>0.5</v>
      </c>
      <c r="I25" s="25" t="str">
        <f>'ĐÁNH GIÁ GV_mau_01'!I53</f>
        <v>Đạt</v>
      </c>
    </row>
    <row r="26" spans="1:9" s="15" customFormat="1" ht="57.75" customHeight="1" thickBot="1">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2</v>
      </c>
      <c r="H27" s="48">
        <f>'ĐÁNH GIÁ GV_mau_01'!H61</f>
        <v>0.5</v>
      </c>
      <c r="I27" s="26" t="str">
        <f>'ĐÁNH GIÁ GV_mau_01'!I61</f>
        <v>Đạt</v>
      </c>
    </row>
    <row r="28" spans="1:9" s="15" customFormat="1" ht="48" thickBot="1">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8</v>
      </c>
      <c r="H28" s="49">
        <f>'ĐÁNH GIÁ GV_mau_01'!H64</f>
        <v>0.5</v>
      </c>
      <c r="I28" s="27" t="str">
        <f>'ĐÁNH GIÁ GV_mau_01'!I64</f>
        <v>Đạt</v>
      </c>
    </row>
    <row r="29" spans="1:9" s="15" customFormat="1" ht="32.25" thickBot="1">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4</v>
      </c>
      <c r="H29" s="48">
        <f>'ĐÁNH GIÁ GV_mau_01'!H65</f>
        <v>0.5</v>
      </c>
      <c r="I29" s="26" t="str">
        <f>'ĐÁNH GIÁ GV_mau_01'!I65</f>
        <v>Đạt</v>
      </c>
    </row>
    <row r="30" spans="1:9" s="15" customFormat="1" ht="48" thickBot="1">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2</v>
      </c>
      <c r="H31" s="48">
        <f>'ĐÁNH GIÁ GV_mau_01'!H73</f>
        <v>0.5</v>
      </c>
      <c r="I31" s="26" t="str">
        <f>'ĐÁNH GIÁ GV_mau_01'!I73</f>
        <v>Đạt</v>
      </c>
    </row>
    <row r="32" spans="1:9" ht="16.5" thickBot="1">
      <c r="A32" s="10" t="s">
        <v>57</v>
      </c>
      <c r="B32" s="38">
        <f>SUM(B14,B18,B28)</f>
        <v>88</v>
      </c>
      <c r="C32" s="5" t="e">
        <f>SUM(C14,C18,C28)</f>
        <v>#REF!</v>
      </c>
      <c r="D32" s="12">
        <f>SUM(D14,D18,D28)</f>
        <v>76</v>
      </c>
      <c r="E32" s="43">
        <f>(D32/B32)</f>
        <v>0.86363636363636365</v>
      </c>
      <c r="F32" s="3"/>
      <c r="G32" s="12">
        <f>SUM(G14,G18,G28)</f>
        <v>59</v>
      </c>
      <c r="H32" s="43">
        <f>(G32/B32)</f>
        <v>0.67045454545454541</v>
      </c>
      <c r="I32" s="3"/>
    </row>
    <row r="33" spans="1:9" ht="16.5" thickBot="1">
      <c r="A33" s="10" t="s">
        <v>58</v>
      </c>
      <c r="B33" s="38">
        <v>100</v>
      </c>
      <c r="C33" s="5" t="e">
        <f>(C32*B33)/B32</f>
        <v>#REF!</v>
      </c>
      <c r="D33" s="13">
        <f>(D32*B33)/B32</f>
        <v>86.36363636363636</v>
      </c>
      <c r="E33" s="43">
        <f>(D33/B33)</f>
        <v>0.86363636363636365</v>
      </c>
      <c r="F33" s="3"/>
      <c r="G33" s="13">
        <f>(G32*B33)/B32</f>
        <v>67.045454545454547</v>
      </c>
      <c r="H33" s="43">
        <f>(G33/B33)</f>
        <v>0.67045454545454541</v>
      </c>
      <c r="I33" s="3"/>
    </row>
    <row r="34" spans="1:9" ht="36" customHeight="1" thickBot="1">
      <c r="A34" s="10" t="s">
        <v>59</v>
      </c>
      <c r="B34" s="11"/>
      <c r="C34" s="11"/>
      <c r="D34" s="85"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6"/>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5"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Không đạt</v>
      </c>
      <c r="H34" s="86"/>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6" spans="1:9" ht="63.6" customHeight="1">
      <c r="A36" s="78" t="s">
        <v>71</v>
      </c>
      <c r="B36" s="79"/>
      <c r="C36" s="79"/>
      <c r="D36" s="79"/>
      <c r="E36" s="79"/>
      <c r="G36" s="80" t="s">
        <v>72</v>
      </c>
      <c r="H36" s="81"/>
      <c r="I36" s="81"/>
    </row>
    <row r="40" spans="1:9" ht="15.6" customHeight="1">
      <c r="A40" s="74" t="str">
        <f>D7</f>
        <v>HÀ NHƯ MAI</v>
      </c>
      <c r="B40" s="74"/>
      <c r="C40" s="74"/>
      <c r="D40" s="74"/>
      <c r="E40" s="74"/>
      <c r="H40" s="76"/>
      <c r="I40" s="77"/>
    </row>
    <row r="41" spans="1:9" ht="16.5">
      <c r="B41" s="28"/>
      <c r="C41" s="28"/>
      <c r="D41" s="34"/>
      <c r="E41" s="34"/>
    </row>
    <row r="42" spans="1:9" ht="16.5">
      <c r="B42" s="29"/>
      <c r="C42" s="29"/>
      <c r="D42" s="35"/>
      <c r="E42" s="35"/>
    </row>
    <row r="43" spans="1:9" ht="16.5">
      <c r="B43" s="30"/>
      <c r="C43" s="30"/>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2018-05-06T15:47:10Z</dcterms:modified>
</cp:coreProperties>
</file>